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showInkAnnotation="0" autoCompressPictures="0"/>
  <mc:AlternateContent xmlns:mc="http://schemas.openxmlformats.org/markup-compatibility/2006">
    <mc:Choice Requires="x15">
      <x15ac:absPath xmlns:x15ac="http://schemas.microsoft.com/office/spreadsheetml/2010/11/ac" url="https://gizonline-my.sharepoint.com/personal/jenny_anastasia_giz_de/Documents/Documents/CP2026/Resilient Nature/ProMangrovePeat/10046499_Digital Library/Tender Documents/"/>
    </mc:Choice>
  </mc:AlternateContent>
  <xr:revisionPtr revIDLastSave="1" documentId="8_{391D8578-AB1B-48D6-9975-D6CBB63066CC}" xr6:coauthVersionLast="47" xr6:coauthVersionMax="47" xr10:uidLastSave="{D2EB8CD7-33BF-47D6-9286-C2A3B2779C5F}"/>
  <bookViews>
    <workbookView xWindow="-110" yWindow="-110" windowWidth="19420" windowHeight="11500" tabRatio="500" xr2:uid="{00000000-000D-0000-FFFF-FFFF00000000}"/>
  </bookViews>
  <sheets>
    <sheet name="Breakdown details" sheetId="5" r:id="rId1"/>
  </sheets>
  <definedNames>
    <definedName name="_xlnm.Print_Titles" localSheetId="0">'Breakdown details'!$1:$19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59" i="5" l="1"/>
  <c r="F58" i="5"/>
  <c r="F57" i="5"/>
  <c r="F56" i="5"/>
  <c r="F60" i="5"/>
  <c r="F51" i="5"/>
  <c r="F50" i="5"/>
  <c r="F48" i="5"/>
  <c r="F49" i="5"/>
  <c r="H24" i="5"/>
  <c r="H23" i="5"/>
  <c r="H22" i="5"/>
  <c r="F42" i="5" l="1"/>
  <c r="F43" i="5"/>
  <c r="F39" i="5"/>
  <c r="F40" i="5"/>
  <c r="F31" i="5"/>
  <c r="F32" i="5"/>
  <c r="F23" i="5"/>
  <c r="F24" i="5"/>
  <c r="F22" i="5"/>
  <c r="F30" i="5"/>
  <c r="F33" i="5" l="1"/>
  <c r="F52" i="5" l="1"/>
  <c r="F61" i="5" l="1"/>
  <c r="F41" i="5"/>
  <c r="F38" i="5"/>
  <c r="F25" i="5" l="1"/>
  <c r="F44" i="5"/>
  <c r="E64" i="5" l="1"/>
  <c r="E65" i="5" l="1"/>
  <c r="E66"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0" authorId="0" shapeId="0" xr:uid="{D9DF0550-9B5A-4BB2-9A72-88A0D219B228}">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7" authorId="0" shapeId="0" xr:uid="{4E78EFEB-EEDE-45B1-9B2A-A300AF4D31FE}">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5" authorId="0" shapeId="0" xr:uid="{D8652D96-0349-47B3-ABA4-B65A76479CDB}">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6" authorId="0" shapeId="0" xr:uid="{AD97D24F-9896-4D49-B8BD-BE11BF035987}">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4" authorId="0" shapeId="0" xr:uid="{AEB4B871-EBAD-4ECA-A503-A9234890AF84}">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List>
</comments>
</file>

<file path=xl/sharedStrings.xml><?xml version="1.0" encoding="utf-8"?>
<sst xmlns="http://schemas.openxmlformats.org/spreadsheetml/2006/main" count="156" uniqueCount="80">
  <si>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</si>
  <si>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</si>
  <si>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</si>
  <si>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</si>
  <si>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</si>
  <si>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</si>
  <si>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</si>
  <si>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</si>
  <si>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</si>
  <si>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</si>
  <si>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</si>
  <si>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</si>
  <si>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</si>
  <si>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</si>
  <si>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</si>
  <si>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</si>
  <si>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</si>
  <si>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Name, Given name</t>
  </si>
  <si>
    <t xml:space="preserve">Terms and Conditions : </t>
  </si>
  <si>
    <t>Name</t>
  </si>
  <si>
    <t>: _____________________________________________________________</t>
  </si>
  <si>
    <t>Date</t>
  </si>
  <si>
    <t xml:space="preserve">Signature </t>
  </si>
  <si>
    <t>Fee (No. 3.1.1 General Terms &amp; Conditions )</t>
  </si>
  <si>
    <t>Overnight accommodation allowance (No. 3.1.2.3 General Terms &amp; Conditions)</t>
  </si>
  <si>
    <t>Perdiem (No. 3.1.2.2 General Terms &amp; Conditions)</t>
  </si>
  <si>
    <t>Travel Expenses (no. 3.1.2.1 General Terms &amp; Conditions)</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</si>
  <si>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</si>
  <si>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</si>
  <si>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</si>
  <si>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</si>
  <si>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</si>
  <si>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</si>
  <si>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Region</t>
  </si>
  <si>
    <t>Country of assignment: Indonesia</t>
  </si>
  <si>
    <r>
      <t xml:space="preserve">2. Total cost must be exclusive to </t>
    </r>
    <r>
      <rPr>
        <sz val="11"/>
        <color rgb="FFFF0000"/>
        <rFont val="Arial"/>
        <family val="2"/>
      </rPr>
      <t>VAT 11%</t>
    </r>
    <r>
      <rPr>
        <sz val="11"/>
        <color rgb="FF000000"/>
        <rFont val="Arial"/>
        <family val="2"/>
      </rPr>
      <t xml:space="preserve">. Please provide the amount as the above price schedule form. </t>
    </r>
    <r>
      <rPr>
        <sz val="11"/>
        <color rgb="FFFF0000"/>
        <rFont val="Arial"/>
        <family val="2"/>
      </rPr>
      <t>Supporting documents of SPPKP (non PKP/PKP company) shall be provided</t>
    </r>
    <r>
      <rPr>
        <sz val="11"/>
        <color rgb="FF000000"/>
        <rFont val="Arial"/>
        <family val="2"/>
      </rPr>
      <t>.</t>
    </r>
  </si>
  <si>
    <t>Region/Country</t>
  </si>
  <si>
    <t>Indonesia</t>
  </si>
  <si>
    <t>Other Cost (no. 3.1.3 General Terms &amp; Conditions)</t>
  </si>
  <si>
    <t>Country</t>
  </si>
  <si>
    <t xml:space="preserve">Project: GIZ PROMANGROVEPEAT </t>
  </si>
  <si>
    <t>Team Leader</t>
  </si>
  <si>
    <t>Jakarta</t>
  </si>
  <si>
    <t>Meeting Packages</t>
  </si>
  <si>
    <t>Accommodation for Team Leader</t>
  </si>
  <si>
    <t>Air ticket to Jakarta</t>
  </si>
  <si>
    <t>Local transport in Jakarta</t>
  </si>
  <si>
    <t xml:space="preserve">Additional maintenance for next 24 months </t>
  </si>
  <si>
    <t>Including maintenance for 12 months</t>
  </si>
  <si>
    <t xml:space="preserve">1 package for Implementation Service (Online Training, Go live preparation, Bug-error guarantee, Learning materials input) and Maintenance </t>
  </si>
  <si>
    <t>Additional learning materials (18.000 pages)</t>
  </si>
  <si>
    <t>Perdiem cost  in location for Team Leader</t>
  </si>
  <si>
    <t xml:space="preserve"> Timesheet</t>
  </si>
  <si>
    <t xml:space="preserve">: </t>
  </si>
  <si>
    <t>Compensation of CO2 emission</t>
  </si>
  <si>
    <t>1 package Chatbot Engine (AI Engine, Admin Panel, Chat room for user, Chat room for admin, API For Integration, Greeting capability, Keyword base question capability, LLM Integration)</t>
  </si>
  <si>
    <t>Additional maintenance</t>
  </si>
  <si>
    <t>Period of assignment:  25 Sep 2026 - 23 April 2027</t>
  </si>
  <si>
    <t xml:space="preserve">Expert 2 - Data Scientist </t>
  </si>
  <si>
    <t>Local transport to and from airport-home (return)</t>
  </si>
  <si>
    <t>Perdiem travel days for Team Leader</t>
  </si>
  <si>
    <t>Accommodation for Expert 2 - Data Scientist</t>
  </si>
  <si>
    <t>Accommodation for Expert 1 - AI Developer</t>
  </si>
  <si>
    <t>Perdiem cost  in location for Expert 1 - AI Developer</t>
  </si>
  <si>
    <t>Perdiem cost  in location for Expert 2 - Data Scientist</t>
  </si>
  <si>
    <t>Perdiem travel days for EXpert 2 - Data Scientist</t>
  </si>
  <si>
    <t>Perdiem travel days for Expert 1 - AI Developer</t>
  </si>
  <si>
    <t>3 times Meeting/FGD: training implementasi, motoring and evaluation (offline meeting), online meeting not included</t>
  </si>
  <si>
    <t xml:space="preserve">align with airflight ticket </t>
  </si>
  <si>
    <t>Based on GIZ rules and regulation</t>
  </si>
  <si>
    <t>Project number: 2022.2140.6-001.00, WBS: G-012102-001 IO: 12102030000</t>
  </si>
  <si>
    <t>Expert 1 - AI Developer</t>
  </si>
  <si>
    <t>Including learning material input for 1000 pages and maintenance for 12 months</t>
  </si>
  <si>
    <t>Against Evidence</t>
  </si>
  <si>
    <t>max 18.000 pages (budget to convert policy and regulation forms, studies, books, etc. to digital format and process them into the library program</t>
  </si>
  <si>
    <t>3 days during in Jakarta</t>
  </si>
  <si>
    <t>3 round trips</t>
  </si>
  <si>
    <t>3 round trips, economy flight (home-base to Jakarta)</t>
  </si>
  <si>
    <t>Tender No.: 10046499</t>
  </si>
  <si>
    <t>Homebase - Jakarta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</si>
</sst>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Rp-421]* #,##0_);_([$Rp-421]* \(#,##0\);_([$Rp-421]* &quot;-&quot;??_);_(@_)"/>
  </numFmts>
  <fonts count="21" x14ac:knownFonts="1">
    <font>
      <sz val="12"/>
      <color theme="1"/>
      <name val="Calibri"/>
      <family val="2"/>
      <scheme val="minor"/>
    </font>
    <font>
      <sz val="11"/>
      <color theme="1"/>
      <name val="Arial"/>
      <family val="2"/>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1"/>
      <color rgb="FFFF0000"/>
      <name val="Arial"/>
      <family val="2"/>
    </font>
    <font>
      <sz val="8"/>
      <name val="Calibri"/>
      <family val="2"/>
      <scheme val="minor"/>
    </font>
    <font>
      <sz val="10"/>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6">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0" fontId="2" fillId="0" borderId="0" applyNumberFormat="0" applyFill="0" applyBorder="0" applyAlignment="0" applyProtection="0"/>
  </cellStyleXfs>
  <cellXfs count="127">
    <xf numFmtId="0" fontId="0" fillId="0" borderId="0" xfId="0"/>
    <xf numFmtId="0" fontId="4" fillId="0" borderId="0" xfId="0" applyFont="1" applyAlignment="1">
      <alignment vertical="top"/>
    </xf>
    <xf numFmtId="0" fontId="5" fillId="0" borderId="0" xfId="0" applyFont="1"/>
    <xf numFmtId="0" fontId="4" fillId="0" borderId="0" xfId="0" applyFont="1" applyAlignment="1">
      <alignment horizontal="center"/>
    </xf>
    <xf numFmtId="0" fontId="4" fillId="0" borderId="0" xfId="0" applyFont="1" applyAlignment="1">
      <alignment vertical="top" wrapText="1"/>
    </xf>
    <xf numFmtId="0" fontId="6" fillId="0" borderId="0" xfId="0" applyFont="1" applyAlignment="1">
      <alignment vertical="center" wrapText="1"/>
    </xf>
    <xf numFmtId="0" fontId="10" fillId="0" borderId="0" xfId="0" applyFont="1" applyAlignment="1">
      <alignment vertical="center" wrapText="1"/>
    </xf>
    <xf numFmtId="0" fontId="5" fillId="0" borderId="0" xfId="0" applyFont="1" applyAlignment="1">
      <alignment horizontal="left"/>
    </xf>
    <xf numFmtId="41" fontId="6" fillId="0" borderId="0" xfId="3" applyFont="1" applyBorder="1" applyAlignment="1">
      <alignment horizontal="left"/>
    </xf>
    <xf numFmtId="0" fontId="1" fillId="0" borderId="0" xfId="0" applyFont="1" applyAlignment="1" applyProtection="1">
      <alignment horizontal="left"/>
      <protection locked="0"/>
    </xf>
    <xf numFmtId="0" fontId="4" fillId="0" borderId="0" xfId="0" applyFont="1"/>
    <xf numFmtId="0" fontId="1" fillId="0" borderId="0" xfId="0" applyFont="1"/>
    <xf numFmtId="164" fontId="1" fillId="0" borderId="0" xfId="3" applyNumberFormat="1" applyFont="1" applyBorder="1"/>
    <xf numFmtId="164" fontId="1" fillId="0" borderId="0" xfId="3" applyNumberFormat="1" applyFont="1"/>
    <xf numFmtId="0" fontId="4" fillId="0" borderId="8" xfId="0" applyFont="1" applyBorder="1" applyAlignment="1">
      <alignment horizontal="left" vertical="center" wrapText="1"/>
    </xf>
    <xf numFmtId="0" fontId="4" fillId="0" borderId="9" xfId="0" applyFont="1" applyBorder="1" applyAlignment="1">
      <alignment horizontal="center" vertical="center" wrapText="1"/>
    </xf>
    <xf numFmtId="0" fontId="5" fillId="0" borderId="9" xfId="0" applyFont="1" applyBorder="1" applyAlignment="1">
      <alignment horizontal="center" vertical="center" wrapText="1"/>
    </xf>
    <xf numFmtId="41" fontId="1" fillId="0" borderId="0" xfId="3" applyFont="1"/>
    <xf numFmtId="0" fontId="1" fillId="0" borderId="2" xfId="0" applyFont="1" applyBorder="1" applyAlignment="1" applyProtection="1">
      <alignment vertical="center" wrapText="1"/>
      <protection locked="0"/>
    </xf>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165" fontId="1" fillId="0" borderId="1" xfId="4" applyNumberFormat="1" applyFont="1" applyFill="1" applyBorder="1" applyAlignment="1">
      <alignment vertical="center" wrapText="1"/>
    </xf>
    <xf numFmtId="0" fontId="6" fillId="0" borderId="15" xfId="0" applyFont="1" applyBorder="1" applyAlignment="1" applyProtection="1">
      <alignment horizontal="left" vertical="center" wrapText="1"/>
      <protection locked="0"/>
    </xf>
    <xf numFmtId="0" fontId="4" fillId="0" borderId="10" xfId="0" applyFont="1" applyBorder="1" applyAlignment="1">
      <alignment vertical="center" wrapText="1"/>
    </xf>
    <xf numFmtId="0" fontId="4" fillId="0" borderId="11" xfId="0" applyFont="1" applyBorder="1" applyAlignment="1">
      <alignment horizontal="center" vertical="center" wrapText="1"/>
    </xf>
    <xf numFmtId="165" fontId="4" fillId="0" borderId="11" xfId="4" applyNumberFormat="1" applyFont="1" applyFill="1" applyBorder="1" applyAlignment="1">
      <alignment horizontal="center" vertical="center" wrapText="1"/>
    </xf>
    <xf numFmtId="165" fontId="4" fillId="0" borderId="11" xfId="4" applyNumberFormat="1" applyFont="1" applyFill="1" applyBorder="1" applyAlignment="1">
      <alignment vertical="center" wrapText="1"/>
    </xf>
    <xf numFmtId="0" fontId="1" fillId="0" borderId="11" xfId="0" applyFont="1" applyBorder="1" applyAlignment="1">
      <alignment vertical="center" wrapText="1"/>
    </xf>
    <xf numFmtId="0" fontId="6" fillId="0" borderId="3" xfId="0" applyFont="1" applyBorder="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166" fontId="4" fillId="0" borderId="0" xfId="4" applyNumberFormat="1" applyFont="1" applyBorder="1" applyAlignment="1">
      <alignment horizontal="center" vertical="center" wrapText="1"/>
    </xf>
    <xf numFmtId="166" fontId="4" fillId="0" borderId="0" xfId="4" applyNumberFormat="1" applyFont="1" applyBorder="1" applyAlignment="1">
      <alignment vertical="center" wrapText="1"/>
    </xf>
    <xf numFmtId="0" fontId="1" fillId="0" borderId="0" xfId="0" applyFont="1" applyAlignment="1">
      <alignment vertical="center" wrapText="1"/>
    </xf>
    <xf numFmtId="0" fontId="6" fillId="0" borderId="0" xfId="0" applyFont="1" applyAlignment="1">
      <alignment horizontal="left" vertical="center" wrapText="1"/>
    </xf>
    <xf numFmtId="0" fontId="1" fillId="0" borderId="1" xfId="0" applyFont="1" applyBorder="1" applyAlignment="1">
      <alignment horizontal="center" vertical="center" wrapText="1"/>
    </xf>
    <xf numFmtId="165" fontId="1" fillId="0" borderId="1" xfId="4" applyNumberFormat="1" applyFont="1" applyBorder="1" applyAlignment="1" applyProtection="1">
      <alignment horizontal="center" vertical="center" wrapText="1"/>
      <protection locked="0"/>
    </xf>
    <xf numFmtId="166" fontId="4" fillId="0" borderId="11" xfId="4" applyNumberFormat="1" applyFont="1" applyBorder="1" applyAlignment="1">
      <alignment horizontal="center" vertical="center" wrapText="1"/>
    </xf>
    <xf numFmtId="165" fontId="4" fillId="0" borderId="11" xfId="4" applyNumberFormat="1" applyFont="1" applyBorder="1" applyAlignment="1">
      <alignment vertical="center" wrapText="1"/>
    </xf>
    <xf numFmtId="165" fontId="4" fillId="0" borderId="0" xfId="4" applyNumberFormat="1" applyFont="1" applyBorder="1" applyAlignment="1">
      <alignment vertical="center" wrapText="1"/>
    </xf>
    <xf numFmtId="167" fontId="4" fillId="0" borderId="0" xfId="0" applyNumberFormat="1" applyFont="1" applyAlignment="1">
      <alignment horizontal="center" vertical="center" wrapText="1"/>
    </xf>
    <xf numFmtId="167" fontId="4" fillId="0" borderId="0" xfId="0" applyNumberFormat="1" applyFont="1" applyAlignment="1">
      <alignment vertical="center" wrapText="1"/>
    </xf>
    <xf numFmtId="165" fontId="1" fillId="0" borderId="11" xfId="4" applyNumberFormat="1" applyFont="1" applyBorder="1" applyAlignment="1" applyProtection="1">
      <alignment horizontal="right" vertical="center" wrapText="1"/>
      <protection locked="0"/>
    </xf>
    <xf numFmtId="165" fontId="1" fillId="0" borderId="0" xfId="4" applyNumberFormat="1" applyFont="1" applyBorder="1" applyAlignment="1" applyProtection="1">
      <alignment horizontal="right" vertical="center" wrapText="1"/>
      <protection locked="0"/>
    </xf>
    <xf numFmtId="0" fontId="11" fillId="0" borderId="0" xfId="0" applyFont="1" applyAlignment="1">
      <alignment vertical="center" wrapText="1"/>
    </xf>
    <xf numFmtId="0" fontId="1" fillId="2" borderId="0" xfId="0" applyFont="1" applyFill="1"/>
    <xf numFmtId="0" fontId="6" fillId="2" borderId="0" xfId="0" applyFont="1" applyFill="1"/>
    <xf numFmtId="0" fontId="5" fillId="0" borderId="16"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168" fontId="5" fillId="0" borderId="0" xfId="4" applyNumberFormat="1" applyFont="1" applyAlignment="1">
      <alignment vertical="top" wrapText="1"/>
    </xf>
    <xf numFmtId="169" fontId="5" fillId="0" borderId="16" xfId="4" applyNumberFormat="1" applyFont="1" applyBorder="1" applyAlignment="1">
      <alignment horizontal="left" vertical="top" wrapText="1"/>
    </xf>
    <xf numFmtId="0" fontId="1" fillId="0" borderId="0" xfId="0" applyFont="1" applyAlignment="1">
      <alignment horizontal="center"/>
    </xf>
    <xf numFmtId="0" fontId="1" fillId="2" borderId="0" xfId="0" quotePrefix="1" applyFont="1" applyFill="1" applyAlignment="1">
      <alignment horizontal="center" vertical="center" wrapText="1"/>
    </xf>
    <xf numFmtId="0" fontId="1" fillId="0" borderId="0" xfId="0" applyFont="1" applyAlignment="1">
      <alignment horizontal="center" vertical="center" wrapText="1"/>
    </xf>
    <xf numFmtId="0" fontId="12" fillId="0" borderId="0" xfId="0" applyFont="1" applyAlignment="1">
      <alignment horizontal="left" vertical="center"/>
    </xf>
    <xf numFmtId="0" fontId="1" fillId="0" borderId="0" xfId="0" applyFont="1" applyAlignment="1">
      <alignment horizontal="left"/>
    </xf>
    <xf numFmtId="0" fontId="6" fillId="0" borderId="0" xfId="0" applyFont="1" applyAlignment="1">
      <alignment vertical="center"/>
    </xf>
    <xf numFmtId="0" fontId="12" fillId="0" borderId="0" xfId="0" applyFont="1" applyAlignment="1">
      <alignment vertical="center"/>
    </xf>
    <xf numFmtId="0" fontId="1" fillId="0" borderId="0" xfId="0" applyFont="1" applyAlignment="1">
      <alignment vertical="top"/>
    </xf>
    <xf numFmtId="169" fontId="1" fillId="0" borderId="0" xfId="0" applyNumberFormat="1" applyFont="1"/>
    <xf numFmtId="42" fontId="6" fillId="0" borderId="0" xfId="3" applyNumberFormat="1" applyFont="1"/>
    <xf numFmtId="0" fontId="16" fillId="0" borderId="0" xfId="0" applyFont="1"/>
    <xf numFmtId="0" fontId="17" fillId="0" borderId="0" xfId="0" applyFont="1"/>
    <xf numFmtId="0" fontId="4" fillId="0" borderId="17" xfId="0" applyFont="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6" fillId="0" borderId="19" xfId="0" applyFont="1" applyBorder="1" applyAlignment="1" applyProtection="1">
      <alignment horizontal="left" vertical="center" wrapText="1"/>
      <protection locked="0"/>
    </xf>
    <xf numFmtId="165" fontId="1" fillId="0" borderId="1" xfId="4" applyNumberFormat="1" applyFont="1" applyBorder="1" applyAlignment="1" applyProtection="1">
      <alignment horizontal="right" vertical="center" wrapText="1"/>
      <protection locked="0"/>
    </xf>
    <xf numFmtId="165" fontId="1" fillId="0" borderId="0" xfId="0" applyNumberFormat="1" applyFont="1" applyAlignment="1">
      <alignment vertical="center" wrapText="1"/>
    </xf>
    <xf numFmtId="41" fontId="6" fillId="0" borderId="5" xfId="0" applyNumberFormat="1" applyFont="1" applyBorder="1" applyAlignment="1">
      <alignment horizontal="center" vertical="center" wrapText="1"/>
    </xf>
    <xf numFmtId="41" fontId="1" fillId="0" borderId="5"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5" xfId="0" applyFont="1" applyBorder="1" applyAlignment="1">
      <alignment horizontal="left" vertical="center" wrapText="1"/>
    </xf>
    <xf numFmtId="0" fontId="1" fillId="0" borderId="18" xfId="0" applyFont="1" applyBorder="1" applyAlignment="1">
      <alignment horizontal="center" vertical="center" wrapText="1"/>
    </xf>
    <xf numFmtId="3" fontId="1" fillId="0" borderId="1" xfId="0" applyNumberFormat="1" applyFont="1" applyBorder="1" applyAlignment="1">
      <alignment horizontal="center" vertical="center" wrapText="1"/>
    </xf>
    <xf numFmtId="165" fontId="1" fillId="0" borderId="18" xfId="4" applyNumberFormat="1" applyFont="1" applyFill="1" applyBorder="1" applyAlignment="1" applyProtection="1">
      <alignment horizontal="center" vertical="center" wrapText="1"/>
      <protection locked="0"/>
    </xf>
    <xf numFmtId="0" fontId="4" fillId="0" borderId="1" xfId="0" applyFont="1" applyBorder="1" applyAlignment="1">
      <alignment horizontal="center" vertical="center" wrapText="1"/>
    </xf>
    <xf numFmtId="41"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4" fillId="0" borderId="1" xfId="0" applyFont="1" applyBorder="1" applyAlignment="1">
      <alignment vertical="center" wrapText="1"/>
    </xf>
    <xf numFmtId="166" fontId="4" fillId="0" borderId="1" xfId="4" applyNumberFormat="1" applyFont="1" applyBorder="1" applyAlignment="1">
      <alignment horizontal="center" vertical="center" wrapText="1"/>
    </xf>
    <xf numFmtId="165" fontId="4" fillId="0" borderId="1" xfId="4" applyNumberFormat="1" applyFont="1" applyBorder="1" applyAlignment="1">
      <alignment vertical="center" wrapText="1"/>
    </xf>
    <xf numFmtId="0" fontId="1" fillId="0" borderId="1" xfId="0" applyFont="1" applyBorder="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20" xfId="0" applyFont="1" applyBorder="1" applyAlignment="1">
      <alignment horizontal="left" vertical="center" wrapText="1"/>
    </xf>
    <xf numFmtId="165" fontId="1" fillId="0" borderId="18" xfId="4" applyNumberFormat="1" applyFont="1" applyBorder="1" applyAlignment="1" applyProtection="1">
      <alignment horizontal="center" vertical="center" wrapText="1"/>
      <protection locked="0"/>
    </xf>
    <xf numFmtId="0" fontId="6" fillId="0" borderId="18" xfId="0" applyFont="1" applyBorder="1" applyAlignment="1">
      <alignment horizontal="center" vertical="center" wrapText="1"/>
    </xf>
    <xf numFmtId="165" fontId="6" fillId="0" borderId="18" xfId="4" applyNumberFormat="1" applyFont="1" applyBorder="1" applyAlignment="1" applyProtection="1">
      <alignment horizontal="center" vertical="center" wrapText="1"/>
      <protection locked="0"/>
    </xf>
    <xf numFmtId="165" fontId="6" fillId="0" borderId="1" xfId="4" applyNumberFormat="1" applyFont="1" applyBorder="1" applyAlignment="1" applyProtection="1">
      <alignment horizontal="right"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lignment vertical="center"/>
    </xf>
    <xf numFmtId="0" fontId="20" fillId="0" borderId="1" xfId="0" applyFont="1" applyBorder="1" applyAlignment="1">
      <alignment horizontal="left" vertical="center" wrapText="1"/>
    </xf>
    <xf numFmtId="0" fontId="20" fillId="0" borderId="20" xfId="0" applyFont="1" applyBorder="1" applyAlignment="1">
      <alignment horizontal="left" vertical="center" wrapText="1"/>
    </xf>
    <xf numFmtId="41" fontId="6" fillId="0" borderId="1" xfId="3" applyFont="1" applyFill="1" applyBorder="1" applyAlignment="1">
      <alignment horizontal="center" vertical="center" wrapText="1"/>
    </xf>
    <xf numFmtId="0" fontId="4" fillId="0" borderId="0" xfId="0" applyFont="1" applyAlignment="1">
      <alignment vertical="center"/>
    </xf>
    <xf numFmtId="0" fontId="1" fillId="0" borderId="7" xfId="0" applyFont="1" applyBorder="1" applyAlignment="1" applyProtection="1">
      <alignment horizontal="left" vertical="center"/>
      <protection locked="0"/>
    </xf>
    <xf numFmtId="0" fontId="2" fillId="0" borderId="7" xfId="5" applyBorder="1" applyAlignment="1" applyProtection="1">
      <alignment horizontal="left" vertical="center"/>
      <protection locked="0"/>
    </xf>
    <xf numFmtId="0" fontId="4" fillId="0" borderId="0" xfId="0" applyFont="1" applyAlignment="1">
      <alignment wrapText="1"/>
    </xf>
    <xf numFmtId="169" fontId="6" fillId="0" borderId="0" xfId="0" applyNumberFormat="1" applyFont="1"/>
    <xf numFmtId="0" fontId="1" fillId="0" borderId="0" xfId="0" applyFont="1" applyAlignment="1">
      <alignment horizontal="left" vertical="center"/>
    </xf>
    <xf numFmtId="0" fontId="5" fillId="0" borderId="0" xfId="0" applyFont="1" applyAlignment="1">
      <alignment vertical="center"/>
    </xf>
    <xf numFmtId="0" fontId="5" fillId="0" borderId="0" xfId="0" applyFont="1" applyAlignment="1" applyProtection="1">
      <alignment horizontal="left" vertical="center"/>
      <protection locked="0"/>
    </xf>
    <xf numFmtId="169" fontId="6" fillId="0" borderId="0" xfId="0" applyNumberFormat="1" applyFont="1" applyAlignment="1">
      <alignment vertical="center" wrapText="1"/>
    </xf>
    <xf numFmtId="16" fontId="1" fillId="0" borderId="0" xfId="0" applyNumberFormat="1" applyFont="1"/>
    <xf numFmtId="14" fontId="1" fillId="0" borderId="0" xfId="0" applyNumberFormat="1" applyFont="1"/>
    <xf numFmtId="165" fontId="1" fillId="0" borderId="1" xfId="4" applyNumberFormat="1" applyFont="1" applyFill="1" applyBorder="1" applyAlignment="1" applyProtection="1">
      <alignment horizontal="right" vertical="center" wrapText="1"/>
    </xf>
    <xf numFmtId="0" fontId="5" fillId="4" borderId="0" xfId="0" applyFont="1" applyFill="1" applyAlignment="1">
      <alignment horizontal="left" vertical="center" wrapText="1"/>
    </xf>
    <xf numFmtId="0" fontId="4" fillId="0" borderId="12" xfId="0" applyFont="1" applyBorder="1" applyAlignment="1">
      <alignment horizontal="left" vertical="center" wrapText="1"/>
    </xf>
    <xf numFmtId="0" fontId="4" fillId="0" borderId="4" xfId="0" applyFont="1" applyBorder="1" applyAlignment="1">
      <alignment horizontal="left"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15" fillId="0" borderId="0" xfId="0" applyFont="1" applyAlignment="1">
      <alignment horizontal="center"/>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protection locked="0"/>
    </xf>
    <xf numFmtId="0" fontId="6" fillId="0" borderId="0" xfId="0" applyFont="1" applyAlignment="1">
      <alignment horizontal="center" vertical="center"/>
    </xf>
    <xf numFmtId="0" fontId="4" fillId="3" borderId="0" xfId="0" applyFont="1" applyFill="1" applyAlignment="1">
      <alignment horizontal="center" vertical="center" wrapText="1"/>
    </xf>
  </cellXfs>
  <cellStyles count="6">
    <cellStyle name="Comma" xfId="4" builtinId="3"/>
    <cellStyle name="Comma [0]" xfId="3" builtinId="6"/>
    <cellStyle name="Followed Hyperlink" xfId="2" builtinId="9" hidden="1"/>
    <cellStyle name="Hyperlink" xfId="1" builtinId="8" hidden="1"/>
    <cellStyle name="Hyperlink" xfId="5" builtinId="8"/>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169333</xdr:colOff>
      <xdr:row>0</xdr:row>
      <xdr:rowOff>78443</xdr:rowOff>
    </xdr:from>
    <xdr:to>
      <xdr:col>0</xdr:col>
      <xdr:colOff>2124528</xdr:colOff>
      <xdr:row>3</xdr:row>
      <xdr:rowOff>1</xdr:rowOff>
    </xdr:to>
    <xdr:pic>
      <xdr:nvPicPr>
        <xdr:cNvPr id="2" name="image1.jpeg">
          <a:extLst>
            <a:ext uri="{FF2B5EF4-FFF2-40B4-BE49-F238E27FC236}">
              <a16:creationId xmlns:a16="http://schemas.microsoft.com/office/drawing/2014/main" id="{D3A4309E-1994-4194-9785-794F48016DAE}"/>
            </a:ext>
          </a:extLst>
        </xdr:cNvPr>
        <xdr:cNvPicPr/>
      </xdr:nvPicPr>
      <xdr:blipFill>
        <a:blip xmlns:r="http://schemas.openxmlformats.org/officeDocument/2006/relationships" r:embed="rId1" cstate="print"/>
        <a:stretch>
          <a:fillRect/>
        </a:stretch>
      </xdr:blipFill>
      <xdr:spPr>
        <a:xfrm>
          <a:off x="169333" y="78443"/>
          <a:ext cx="1955195" cy="588308"/>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7529E-6495-40DC-BB78-1F4F82FBF892}">
  <dimension ref="A2:N81"/>
  <sheetViews>
    <sheetView showGridLines="0" tabSelected="1" topLeftCell="A45" zoomScale="90" zoomScaleNormal="90" workbookViewId="0">
      <selection activeCell="B52" sqref="B52"/>
    </sheetView>
  </sheetViews>
  <sheetFormatPr defaultColWidth="11" defaultRowHeight="14" x14ac:dyDescent="0.3"/>
  <cols>
    <col min="1" max="1" width="43.83203125" style="11" customWidth="1"/>
    <col min="2" max="2" width="18.08203125" style="11" customWidth="1"/>
    <col min="3" max="3" width="19.75" style="11" customWidth="1"/>
    <col min="4" max="4" width="11.58203125" style="11" customWidth="1"/>
    <col min="5" max="5" width="17.75" style="11" customWidth="1"/>
    <col min="6" max="6" width="16.08203125" style="11" customWidth="1"/>
    <col min="7" max="7" width="21.08203125" style="11" customWidth="1"/>
    <col min="8" max="8" width="33.5" style="11" customWidth="1"/>
    <col min="9" max="9" width="4" style="11" customWidth="1"/>
    <col min="10" max="10" width="5.08203125" style="11" customWidth="1"/>
    <col min="11" max="12" width="11" style="11"/>
    <col min="13" max="13" width="12.75" style="11" customWidth="1"/>
    <col min="14" max="16384" width="11" style="11"/>
  </cols>
  <sheetData>
    <row r="2" spans="1:8" s="10" customFormat="1" ht="23" x14ac:dyDescent="0.5">
      <c r="A2" s="122" t="s">
        <v>30</v>
      </c>
      <c r="B2" s="122"/>
      <c r="C2" s="122"/>
      <c r="D2" s="122"/>
      <c r="E2" s="122"/>
      <c r="F2" s="122"/>
      <c r="G2" s="122"/>
      <c r="H2" s="122"/>
    </row>
    <row r="3" spans="1:8" s="10" customFormat="1" x14ac:dyDescent="0.3">
      <c r="A3" s="3"/>
      <c r="B3" s="3"/>
      <c r="C3" s="3"/>
      <c r="D3" s="3"/>
      <c r="E3" s="3"/>
      <c r="F3" s="3"/>
    </row>
    <row r="4" spans="1:8" ht="18.75" customHeight="1" x14ac:dyDescent="0.3">
      <c r="A4" s="1" t="s">
        <v>6</v>
      </c>
      <c r="B4" s="1"/>
    </row>
    <row r="5" spans="1:8" ht="6" customHeight="1" x14ac:dyDescent="0.3">
      <c r="A5" s="1"/>
      <c r="B5" s="1"/>
    </row>
    <row r="6" spans="1:8" s="93" customFormat="1" ht="18" customHeight="1" x14ac:dyDescent="0.3">
      <c r="A6" s="97"/>
      <c r="B6" s="97"/>
      <c r="C6" s="100" t="s">
        <v>0</v>
      </c>
      <c r="D6" s="123"/>
      <c r="E6" s="123"/>
      <c r="F6" s="123"/>
    </row>
    <row r="7" spans="1:8" s="93" customFormat="1" ht="18" customHeight="1" x14ac:dyDescent="0.3">
      <c r="C7" s="100" t="s">
        <v>1</v>
      </c>
      <c r="D7" s="124"/>
      <c r="E7" s="124"/>
      <c r="F7" s="124"/>
    </row>
    <row r="8" spans="1:8" s="93" customFormat="1" ht="18" customHeight="1" x14ac:dyDescent="0.3">
      <c r="C8" s="100" t="s">
        <v>2</v>
      </c>
      <c r="D8" s="98"/>
      <c r="E8" s="98"/>
      <c r="F8" s="98"/>
    </row>
    <row r="9" spans="1:8" s="93" customFormat="1" ht="18" customHeight="1" x14ac:dyDescent="0.3">
      <c r="C9" s="100" t="s">
        <v>3</v>
      </c>
      <c r="D9" s="98"/>
      <c r="E9" s="99"/>
      <c r="F9" s="98"/>
    </row>
    <row r="10" spans="1:8" s="93" customFormat="1" ht="18" customHeight="1" x14ac:dyDescent="0.3">
      <c r="C10" s="100" t="s">
        <v>4</v>
      </c>
      <c r="D10" s="98"/>
      <c r="E10" s="98"/>
      <c r="F10" s="98"/>
    </row>
    <row r="11" spans="1:8" ht="9.75" customHeight="1" x14ac:dyDescent="0.3">
      <c r="C11" s="4"/>
      <c r="D11" s="9"/>
      <c r="E11" s="9"/>
      <c r="F11" s="9"/>
    </row>
    <row r="12" spans="1:8" s="93" customFormat="1" ht="14.25" customHeight="1" x14ac:dyDescent="0.35">
      <c r="A12" s="97" t="s">
        <v>78</v>
      </c>
      <c r="B12" s="97"/>
      <c r="C12" s="102"/>
      <c r="D12" s="102"/>
      <c r="E12" s="102"/>
      <c r="F12" s="102"/>
    </row>
    <row r="13" spans="1:8" s="93" customFormat="1" ht="14.25" customHeight="1" x14ac:dyDescent="0.35">
      <c r="A13" s="97" t="s">
        <v>40</v>
      </c>
      <c r="B13" s="97"/>
      <c r="C13" s="102"/>
      <c r="D13" s="102"/>
      <c r="E13" s="102"/>
      <c r="F13" s="102"/>
    </row>
    <row r="14" spans="1:8" s="93" customFormat="1" ht="14.25" customHeight="1" x14ac:dyDescent="0.35">
      <c r="A14" s="97" t="s">
        <v>70</v>
      </c>
      <c r="B14" s="97"/>
      <c r="C14" s="102"/>
      <c r="D14" s="102"/>
      <c r="E14" s="102"/>
      <c r="F14" s="102"/>
    </row>
    <row r="15" spans="1:8" s="93" customFormat="1" ht="14.25" customHeight="1" x14ac:dyDescent="0.35">
      <c r="A15" s="97" t="s">
        <v>34</v>
      </c>
      <c r="B15" s="97"/>
      <c r="C15" s="102"/>
      <c r="D15" s="102"/>
      <c r="E15" s="102"/>
      <c r="F15" s="102"/>
    </row>
    <row r="16" spans="1:8" s="93" customFormat="1" ht="14.25" customHeight="1" x14ac:dyDescent="0.35">
      <c r="A16" s="97" t="s">
        <v>57</v>
      </c>
      <c r="B16" s="97"/>
      <c r="C16" s="102"/>
      <c r="D16" s="102"/>
      <c r="E16" s="102"/>
      <c r="F16" s="102"/>
    </row>
    <row r="17" spans="1:14" s="93" customFormat="1" ht="14.25" customHeight="1" x14ac:dyDescent="0.35">
      <c r="A17" s="103" t="s">
        <v>7</v>
      </c>
      <c r="B17" s="103"/>
      <c r="C17" s="104"/>
      <c r="D17" s="125"/>
      <c r="E17" s="125"/>
      <c r="F17" s="125"/>
    </row>
    <row r="18" spans="1:14" ht="7.5" customHeight="1" x14ac:dyDescent="0.3">
      <c r="A18" s="8"/>
      <c r="B18" s="7"/>
      <c r="C18" s="7"/>
      <c r="D18" s="7"/>
      <c r="E18" s="7"/>
      <c r="F18" s="7"/>
      <c r="H18" s="12"/>
    </row>
    <row r="19" spans="1:14" ht="19" customHeight="1" x14ac:dyDescent="0.3">
      <c r="A19" s="126" t="s">
        <v>8</v>
      </c>
      <c r="B19" s="126"/>
      <c r="C19" s="126"/>
      <c r="D19" s="126"/>
      <c r="E19" s="126"/>
      <c r="F19" s="126"/>
      <c r="G19" s="126"/>
      <c r="H19" s="126"/>
    </row>
    <row r="20" spans="1:14" ht="19.75" customHeight="1" thickBot="1" x14ac:dyDescent="0.35">
      <c r="A20" s="109" t="s">
        <v>23</v>
      </c>
      <c r="B20" s="109"/>
      <c r="C20" s="109"/>
      <c r="D20" s="109"/>
      <c r="E20" s="109"/>
      <c r="F20" s="109"/>
      <c r="G20" s="109"/>
      <c r="H20" s="109"/>
    </row>
    <row r="21" spans="1:14" ht="40" customHeight="1" x14ac:dyDescent="0.3">
      <c r="A21" s="14" t="s">
        <v>5</v>
      </c>
      <c r="B21" s="15" t="s">
        <v>9</v>
      </c>
      <c r="C21" s="15" t="s">
        <v>10</v>
      </c>
      <c r="D21" s="16" t="s">
        <v>11</v>
      </c>
      <c r="E21" s="16" t="s">
        <v>12</v>
      </c>
      <c r="F21" s="15" t="s">
        <v>13</v>
      </c>
      <c r="G21" s="15" t="s">
        <v>14</v>
      </c>
      <c r="H21" s="65" t="s">
        <v>15</v>
      </c>
    </row>
    <row r="22" spans="1:14" ht="19.5" customHeight="1" x14ac:dyDescent="0.3">
      <c r="A22" s="85" t="s">
        <v>41</v>
      </c>
      <c r="B22" s="19"/>
      <c r="C22" s="20">
        <v>16</v>
      </c>
      <c r="D22" s="19">
        <v>1</v>
      </c>
      <c r="E22" s="21"/>
      <c r="F22" s="22">
        <f>C22*D22*E22</f>
        <v>0</v>
      </c>
      <c r="G22" s="92" t="s">
        <v>52</v>
      </c>
      <c r="H22" s="23">
        <f>E22/20746</f>
        <v>0</v>
      </c>
      <c r="K22" s="106"/>
      <c r="L22" s="106"/>
    </row>
    <row r="23" spans="1:14" ht="19.5" customHeight="1" x14ac:dyDescent="0.3">
      <c r="A23" s="87" t="s">
        <v>71</v>
      </c>
      <c r="B23" s="19"/>
      <c r="C23" s="20">
        <v>16</v>
      </c>
      <c r="D23" s="19">
        <v>1</v>
      </c>
      <c r="E23" s="21"/>
      <c r="F23" s="22">
        <f t="shared" ref="F23:F24" si="0">C23*D23*E23</f>
        <v>0</v>
      </c>
      <c r="G23" s="92" t="s">
        <v>52</v>
      </c>
      <c r="H23" s="23">
        <f t="shared" ref="H23:H24" si="1">E23/20746</f>
        <v>0</v>
      </c>
      <c r="M23" s="107"/>
      <c r="N23" s="107"/>
    </row>
    <row r="24" spans="1:14" ht="19.5" customHeight="1" x14ac:dyDescent="0.3">
      <c r="A24" s="87" t="s">
        <v>58</v>
      </c>
      <c r="B24" s="66"/>
      <c r="C24" s="77">
        <v>16</v>
      </c>
      <c r="D24" s="66">
        <v>1</v>
      </c>
      <c r="E24" s="21"/>
      <c r="F24" s="22">
        <f t="shared" si="0"/>
        <v>0</v>
      </c>
      <c r="G24" s="92" t="s">
        <v>52</v>
      </c>
      <c r="H24" s="23">
        <f t="shared" si="1"/>
        <v>0</v>
      </c>
      <c r="M24" s="107"/>
      <c r="N24" s="107"/>
    </row>
    <row r="25" spans="1:14" ht="19.5" customHeight="1" thickBot="1" x14ac:dyDescent="0.35">
      <c r="A25" s="24" t="s">
        <v>16</v>
      </c>
      <c r="B25" s="25"/>
      <c r="C25" s="26"/>
      <c r="D25" s="25"/>
      <c r="E25" s="26"/>
      <c r="F25" s="27">
        <f>SUM(F22:F24)</f>
        <v>0</v>
      </c>
      <c r="G25" s="28"/>
      <c r="H25" s="29"/>
      <c r="M25" s="107"/>
      <c r="N25" s="107"/>
    </row>
    <row r="26" spans="1:14" x14ac:dyDescent="0.3">
      <c r="A26" s="30"/>
      <c r="B26" s="31"/>
      <c r="C26" s="32"/>
      <c r="D26" s="31"/>
      <c r="E26" s="32"/>
      <c r="F26" s="33"/>
      <c r="G26" s="34"/>
      <c r="H26" s="35"/>
      <c r="M26" s="107"/>
      <c r="N26" s="107"/>
    </row>
    <row r="27" spans="1:14" ht="20.149999999999999" customHeight="1" thickBot="1" x14ac:dyDescent="0.35">
      <c r="A27" s="109" t="s">
        <v>24</v>
      </c>
      <c r="B27" s="109"/>
      <c r="C27" s="109"/>
      <c r="D27" s="109"/>
      <c r="E27" s="109"/>
      <c r="F27" s="109"/>
      <c r="G27" s="109"/>
      <c r="H27" s="109"/>
      <c r="M27" s="107"/>
      <c r="N27" s="107"/>
    </row>
    <row r="28" spans="1:14" ht="10" customHeight="1" x14ac:dyDescent="0.3">
      <c r="A28" s="110" t="s">
        <v>17</v>
      </c>
      <c r="B28" s="112" t="s">
        <v>33</v>
      </c>
      <c r="C28" s="112" t="s">
        <v>10</v>
      </c>
      <c r="D28" s="114" t="s">
        <v>11</v>
      </c>
      <c r="E28" s="116" t="s">
        <v>12</v>
      </c>
      <c r="F28" s="118" t="s">
        <v>13</v>
      </c>
      <c r="G28" s="112" t="s">
        <v>14</v>
      </c>
      <c r="H28" s="120" t="s">
        <v>15</v>
      </c>
      <c r="M28" s="107"/>
      <c r="N28" s="107"/>
    </row>
    <row r="29" spans="1:14" ht="26.15" customHeight="1" x14ac:dyDescent="0.3">
      <c r="A29" s="111"/>
      <c r="B29" s="113"/>
      <c r="C29" s="113"/>
      <c r="D29" s="115"/>
      <c r="E29" s="117"/>
      <c r="F29" s="119"/>
      <c r="G29" s="113"/>
      <c r="H29" s="121"/>
      <c r="M29" s="107"/>
      <c r="N29" s="107"/>
    </row>
    <row r="30" spans="1:14" ht="18.75" customHeight="1" x14ac:dyDescent="0.3">
      <c r="A30" s="18" t="s">
        <v>44</v>
      </c>
      <c r="B30" s="36" t="s">
        <v>42</v>
      </c>
      <c r="C30" s="36">
        <v>6</v>
      </c>
      <c r="D30" s="86">
        <v>1</v>
      </c>
      <c r="E30" s="21"/>
      <c r="F30" s="22">
        <f t="shared" ref="F30:F32" si="2">C30*D30*E30</f>
        <v>0</v>
      </c>
      <c r="G30" s="19" t="s">
        <v>73</v>
      </c>
      <c r="H30" s="74" t="s">
        <v>69</v>
      </c>
    </row>
    <row r="31" spans="1:14" ht="18.75" customHeight="1" x14ac:dyDescent="0.3">
      <c r="A31" s="18" t="s">
        <v>62</v>
      </c>
      <c r="B31" s="36" t="s">
        <v>42</v>
      </c>
      <c r="C31" s="36">
        <v>6</v>
      </c>
      <c r="D31" s="86">
        <v>1</v>
      </c>
      <c r="E31" s="21"/>
      <c r="F31" s="22">
        <f t="shared" si="2"/>
        <v>0</v>
      </c>
      <c r="G31" s="19" t="s">
        <v>73</v>
      </c>
      <c r="H31" s="74" t="s">
        <v>69</v>
      </c>
    </row>
    <row r="32" spans="1:14" ht="18.75" customHeight="1" x14ac:dyDescent="0.3">
      <c r="A32" s="18" t="s">
        <v>61</v>
      </c>
      <c r="B32" s="36" t="s">
        <v>42</v>
      </c>
      <c r="C32" s="36">
        <v>6</v>
      </c>
      <c r="D32" s="86">
        <v>1</v>
      </c>
      <c r="E32" s="21"/>
      <c r="F32" s="22">
        <f t="shared" si="2"/>
        <v>0</v>
      </c>
      <c r="G32" s="19" t="s">
        <v>73</v>
      </c>
      <c r="H32" s="74" t="s">
        <v>69</v>
      </c>
    </row>
    <row r="33" spans="1:8" ht="18.75" customHeight="1" thickBot="1" x14ac:dyDescent="0.35">
      <c r="A33" s="24" t="s">
        <v>16</v>
      </c>
      <c r="B33" s="25"/>
      <c r="C33" s="38"/>
      <c r="D33" s="25"/>
      <c r="E33" s="38"/>
      <c r="F33" s="39">
        <f>SUM(F30:F32)</f>
        <v>0</v>
      </c>
      <c r="G33" s="28"/>
      <c r="H33" s="29"/>
    </row>
    <row r="34" spans="1:8" x14ac:dyDescent="0.3">
      <c r="A34" s="30"/>
      <c r="B34" s="31"/>
      <c r="C34" s="32"/>
      <c r="D34" s="31"/>
      <c r="E34" s="32"/>
      <c r="F34" s="40"/>
      <c r="G34" s="34"/>
      <c r="H34" s="35"/>
    </row>
    <row r="35" spans="1:8" ht="18" customHeight="1" thickBot="1" x14ac:dyDescent="0.35">
      <c r="A35" s="109" t="s">
        <v>25</v>
      </c>
      <c r="B35" s="109"/>
      <c r="C35" s="109"/>
      <c r="D35" s="109"/>
      <c r="E35" s="109"/>
      <c r="F35" s="109"/>
      <c r="G35" s="109"/>
      <c r="H35" s="109"/>
    </row>
    <row r="36" spans="1:8" x14ac:dyDescent="0.3">
      <c r="A36" s="110" t="s">
        <v>17</v>
      </c>
      <c r="B36" s="112" t="s">
        <v>33</v>
      </c>
      <c r="C36" s="112" t="s">
        <v>10</v>
      </c>
      <c r="D36" s="114" t="s">
        <v>11</v>
      </c>
      <c r="E36" s="116" t="s">
        <v>12</v>
      </c>
      <c r="F36" s="118" t="s">
        <v>13</v>
      </c>
      <c r="G36" s="112" t="s">
        <v>14</v>
      </c>
      <c r="H36" s="120" t="s">
        <v>15</v>
      </c>
    </row>
    <row r="37" spans="1:8" x14ac:dyDescent="0.3">
      <c r="A37" s="111"/>
      <c r="B37" s="113"/>
      <c r="C37" s="113"/>
      <c r="D37" s="115"/>
      <c r="E37" s="117"/>
      <c r="F37" s="119"/>
      <c r="G37" s="113"/>
      <c r="H37" s="121"/>
    </row>
    <row r="38" spans="1:8" s="93" customFormat="1" ht="21.75" customHeight="1" x14ac:dyDescent="0.35">
      <c r="A38" s="18" t="s">
        <v>60</v>
      </c>
      <c r="B38" s="19" t="s">
        <v>42</v>
      </c>
      <c r="C38" s="20">
        <v>6</v>
      </c>
      <c r="D38" s="36">
        <v>1</v>
      </c>
      <c r="E38" s="108">
        <v>350000</v>
      </c>
      <c r="F38" s="22">
        <f>C38*D38*E38</f>
        <v>2100000</v>
      </c>
      <c r="G38" s="19" t="s">
        <v>52</v>
      </c>
      <c r="H38" s="74" t="s">
        <v>69</v>
      </c>
    </row>
    <row r="39" spans="1:8" s="93" customFormat="1" ht="21.75" customHeight="1" x14ac:dyDescent="0.35">
      <c r="A39" s="18" t="s">
        <v>66</v>
      </c>
      <c r="B39" s="19" t="s">
        <v>42</v>
      </c>
      <c r="C39" s="20">
        <v>6</v>
      </c>
      <c r="D39" s="36">
        <v>1</v>
      </c>
      <c r="E39" s="108">
        <v>350000</v>
      </c>
      <c r="F39" s="22">
        <f t="shared" ref="F39:F40" si="3">C39*D39*E39</f>
        <v>2100000</v>
      </c>
      <c r="G39" s="19" t="s">
        <v>52</v>
      </c>
      <c r="H39" s="74" t="s">
        <v>69</v>
      </c>
    </row>
    <row r="40" spans="1:8" s="93" customFormat="1" ht="21.75" customHeight="1" x14ac:dyDescent="0.35">
      <c r="A40" s="18" t="s">
        <v>65</v>
      </c>
      <c r="B40" s="19" t="s">
        <v>42</v>
      </c>
      <c r="C40" s="20">
        <v>6</v>
      </c>
      <c r="D40" s="36">
        <v>1</v>
      </c>
      <c r="E40" s="108">
        <v>350000</v>
      </c>
      <c r="F40" s="22">
        <f t="shared" si="3"/>
        <v>2100000</v>
      </c>
      <c r="G40" s="19" t="s">
        <v>52</v>
      </c>
      <c r="H40" s="74" t="s">
        <v>69</v>
      </c>
    </row>
    <row r="41" spans="1:8" s="93" customFormat="1" ht="21.75" customHeight="1" x14ac:dyDescent="0.35">
      <c r="A41" s="18" t="s">
        <v>51</v>
      </c>
      <c r="B41" s="19" t="s">
        <v>42</v>
      </c>
      <c r="C41" s="20">
        <v>3</v>
      </c>
      <c r="D41" s="36">
        <v>1</v>
      </c>
      <c r="E41" s="108">
        <v>530000</v>
      </c>
      <c r="F41" s="22">
        <f>C41*D41*E41</f>
        <v>1590000</v>
      </c>
      <c r="G41" s="19" t="s">
        <v>52</v>
      </c>
      <c r="H41" s="74" t="s">
        <v>69</v>
      </c>
    </row>
    <row r="42" spans="1:8" s="93" customFormat="1" ht="21.75" customHeight="1" x14ac:dyDescent="0.35">
      <c r="A42" s="18" t="s">
        <v>63</v>
      </c>
      <c r="B42" s="19" t="s">
        <v>42</v>
      </c>
      <c r="C42" s="20">
        <v>3</v>
      </c>
      <c r="D42" s="36">
        <v>1</v>
      </c>
      <c r="E42" s="108">
        <v>530000</v>
      </c>
      <c r="F42" s="22">
        <f t="shared" ref="F42:F43" si="4">C42*D42*E42</f>
        <v>1590000</v>
      </c>
      <c r="G42" s="19" t="s">
        <v>52</v>
      </c>
      <c r="H42" s="74" t="s">
        <v>69</v>
      </c>
    </row>
    <row r="43" spans="1:8" s="93" customFormat="1" ht="21.75" customHeight="1" x14ac:dyDescent="0.35">
      <c r="A43" s="18" t="s">
        <v>64</v>
      </c>
      <c r="B43" s="19" t="s">
        <v>42</v>
      </c>
      <c r="C43" s="37">
        <v>3</v>
      </c>
      <c r="D43" s="36">
        <v>1</v>
      </c>
      <c r="E43" s="108">
        <v>530000</v>
      </c>
      <c r="F43" s="22">
        <f t="shared" si="4"/>
        <v>1590000</v>
      </c>
      <c r="G43" s="19" t="s">
        <v>52</v>
      </c>
      <c r="H43" s="74" t="s">
        <v>69</v>
      </c>
    </row>
    <row r="44" spans="1:8" ht="21.75" customHeight="1" thickBot="1" x14ac:dyDescent="0.35">
      <c r="A44" s="24" t="s">
        <v>16</v>
      </c>
      <c r="B44" s="25"/>
      <c r="C44" s="38"/>
      <c r="D44" s="25"/>
      <c r="E44" s="38"/>
      <c r="F44" s="39">
        <f>SUM(F38:F43)</f>
        <v>11070000</v>
      </c>
      <c r="G44" s="28"/>
      <c r="H44" s="29"/>
    </row>
    <row r="45" spans="1:8" x14ac:dyDescent="0.3">
      <c r="A45" s="30"/>
      <c r="B45" s="31"/>
      <c r="C45" s="31"/>
      <c r="D45" s="31"/>
      <c r="E45" s="41"/>
      <c r="F45" s="42"/>
      <c r="G45" s="34"/>
      <c r="H45" s="35"/>
    </row>
    <row r="46" spans="1:8" ht="18" customHeight="1" thickBot="1" x14ac:dyDescent="0.35">
      <c r="A46" s="109" t="s">
        <v>26</v>
      </c>
      <c r="B46" s="109"/>
      <c r="C46" s="109"/>
      <c r="D46" s="109"/>
      <c r="E46" s="109"/>
      <c r="F46" s="109"/>
      <c r="G46" s="109"/>
      <c r="H46" s="109"/>
    </row>
    <row r="47" spans="1:8" ht="35.15" customHeight="1" x14ac:dyDescent="0.3">
      <c r="A47" s="14" t="s">
        <v>17</v>
      </c>
      <c r="B47" s="15" t="s">
        <v>36</v>
      </c>
      <c r="C47" s="15" t="s">
        <v>10</v>
      </c>
      <c r="D47" s="16" t="s">
        <v>11</v>
      </c>
      <c r="E47" s="16" t="s">
        <v>12</v>
      </c>
      <c r="F47" s="15" t="s">
        <v>13</v>
      </c>
      <c r="G47" s="15" t="s">
        <v>14</v>
      </c>
      <c r="H47" s="15" t="s">
        <v>15</v>
      </c>
    </row>
    <row r="48" spans="1:8" ht="27" customHeight="1" x14ac:dyDescent="0.3">
      <c r="A48" s="84" t="s">
        <v>45</v>
      </c>
      <c r="B48" s="36" t="s">
        <v>37</v>
      </c>
      <c r="C48" s="72">
        <v>6</v>
      </c>
      <c r="D48" s="73">
        <v>3</v>
      </c>
      <c r="E48" s="70"/>
      <c r="F48" s="71">
        <f t="shared" ref="F48:F51" si="5">C48*D48*E48</f>
        <v>0</v>
      </c>
      <c r="G48" s="19" t="s">
        <v>73</v>
      </c>
      <c r="H48" s="74" t="s">
        <v>77</v>
      </c>
    </row>
    <row r="49" spans="1:8" ht="27" customHeight="1" x14ac:dyDescent="0.3">
      <c r="A49" s="84" t="s">
        <v>59</v>
      </c>
      <c r="B49" s="72" t="s">
        <v>37</v>
      </c>
      <c r="C49" s="72">
        <v>12</v>
      </c>
      <c r="D49" s="73">
        <v>3</v>
      </c>
      <c r="E49" s="70"/>
      <c r="F49" s="71">
        <f t="shared" si="5"/>
        <v>0</v>
      </c>
      <c r="G49" s="19" t="s">
        <v>73</v>
      </c>
      <c r="H49" s="74" t="s">
        <v>76</v>
      </c>
    </row>
    <row r="50" spans="1:8" ht="27" customHeight="1" x14ac:dyDescent="0.3">
      <c r="A50" s="80" t="s">
        <v>46</v>
      </c>
      <c r="B50" s="72" t="s">
        <v>37</v>
      </c>
      <c r="C50" s="88">
        <v>3</v>
      </c>
      <c r="D50" s="75">
        <v>1</v>
      </c>
      <c r="E50" s="68"/>
      <c r="F50" s="71">
        <f t="shared" si="5"/>
        <v>0</v>
      </c>
      <c r="G50" s="19" t="s">
        <v>73</v>
      </c>
      <c r="H50" s="74" t="s">
        <v>75</v>
      </c>
    </row>
    <row r="51" spans="1:8" ht="27" customHeight="1" x14ac:dyDescent="0.3">
      <c r="A51" s="85" t="s">
        <v>54</v>
      </c>
      <c r="B51" s="89" t="s">
        <v>79</v>
      </c>
      <c r="C51" s="90">
        <v>3</v>
      </c>
      <c r="D51" s="89">
        <v>3</v>
      </c>
      <c r="E51" s="91"/>
      <c r="F51" s="71">
        <f t="shared" si="5"/>
        <v>0</v>
      </c>
      <c r="G51" s="19" t="s">
        <v>73</v>
      </c>
      <c r="H51" s="67" t="s">
        <v>68</v>
      </c>
    </row>
    <row r="52" spans="1:8" ht="21" customHeight="1" thickBot="1" x14ac:dyDescent="0.35">
      <c r="A52" s="24" t="s">
        <v>16</v>
      </c>
      <c r="B52" s="25"/>
      <c r="C52" s="38"/>
      <c r="D52" s="25"/>
      <c r="E52" s="43"/>
      <c r="F52" s="39">
        <f>SUM(F48:F51)</f>
        <v>0</v>
      </c>
      <c r="G52" s="28"/>
      <c r="H52" s="29"/>
    </row>
    <row r="53" spans="1:8" x14ac:dyDescent="0.3">
      <c r="A53" s="30"/>
      <c r="B53" s="31"/>
      <c r="C53" s="32"/>
      <c r="D53" s="31"/>
      <c r="E53" s="44"/>
      <c r="F53" s="40"/>
      <c r="G53" s="34"/>
      <c r="H53" s="35"/>
    </row>
    <row r="54" spans="1:8" ht="17.899999999999999" customHeight="1" thickBot="1" x14ac:dyDescent="0.35">
      <c r="A54" s="109" t="s">
        <v>38</v>
      </c>
      <c r="B54" s="109"/>
      <c r="C54" s="109"/>
      <c r="D54" s="109"/>
      <c r="E54" s="109"/>
      <c r="F54" s="109"/>
      <c r="G54" s="109"/>
      <c r="H54" s="109"/>
    </row>
    <row r="55" spans="1:8" ht="30" customHeight="1" x14ac:dyDescent="0.3">
      <c r="A55" s="14" t="s">
        <v>17</v>
      </c>
      <c r="B55" s="15" t="s">
        <v>39</v>
      </c>
      <c r="C55" s="15" t="s">
        <v>10</v>
      </c>
      <c r="D55" s="16" t="s">
        <v>11</v>
      </c>
      <c r="E55" s="16" t="s">
        <v>12</v>
      </c>
      <c r="F55" s="15" t="s">
        <v>13</v>
      </c>
      <c r="G55" s="15" t="s">
        <v>14</v>
      </c>
      <c r="H55" s="15" t="s">
        <v>15</v>
      </c>
    </row>
    <row r="56" spans="1:8" ht="50" x14ac:dyDescent="0.3">
      <c r="A56" s="94" t="s">
        <v>55</v>
      </c>
      <c r="B56" s="36" t="s">
        <v>37</v>
      </c>
      <c r="C56" s="36">
        <v>12</v>
      </c>
      <c r="D56" s="86">
        <v>1</v>
      </c>
      <c r="E56" s="96"/>
      <c r="F56" s="79">
        <f t="shared" ref="F56:F60" si="6">C56*D56*E56</f>
        <v>0</v>
      </c>
      <c r="G56" s="19" t="s">
        <v>73</v>
      </c>
      <c r="H56" s="80" t="s">
        <v>48</v>
      </c>
    </row>
    <row r="57" spans="1:8" ht="37.5" x14ac:dyDescent="0.3">
      <c r="A57" s="95" t="s">
        <v>49</v>
      </c>
      <c r="B57" s="36" t="s">
        <v>37</v>
      </c>
      <c r="C57" s="36">
        <v>1</v>
      </c>
      <c r="D57" s="86">
        <v>1</v>
      </c>
      <c r="E57" s="96"/>
      <c r="F57" s="79">
        <f t="shared" si="6"/>
        <v>0</v>
      </c>
      <c r="G57" s="19" t="s">
        <v>73</v>
      </c>
      <c r="H57" s="80" t="s">
        <v>72</v>
      </c>
    </row>
    <row r="58" spans="1:8" ht="28" x14ac:dyDescent="0.3">
      <c r="A58" s="94" t="s">
        <v>56</v>
      </c>
      <c r="B58" s="36" t="s">
        <v>37</v>
      </c>
      <c r="C58" s="36">
        <v>1</v>
      </c>
      <c r="D58" s="86">
        <v>24</v>
      </c>
      <c r="E58" s="96"/>
      <c r="F58" s="79">
        <f t="shared" si="6"/>
        <v>0</v>
      </c>
      <c r="G58" s="19" t="s">
        <v>73</v>
      </c>
      <c r="H58" s="80" t="s">
        <v>47</v>
      </c>
    </row>
    <row r="59" spans="1:8" ht="57.5" customHeight="1" x14ac:dyDescent="0.3">
      <c r="A59" s="94" t="s">
        <v>50</v>
      </c>
      <c r="B59" s="36" t="s">
        <v>37</v>
      </c>
      <c r="C59" s="36">
        <v>1</v>
      </c>
      <c r="D59" s="86">
        <v>1</v>
      </c>
      <c r="E59" s="96"/>
      <c r="F59" s="79">
        <f t="shared" si="6"/>
        <v>0</v>
      </c>
      <c r="G59" s="19" t="s">
        <v>73</v>
      </c>
      <c r="H59" s="85" t="s">
        <v>74</v>
      </c>
    </row>
    <row r="60" spans="1:8" ht="56" x14ac:dyDescent="0.3">
      <c r="A60" s="94" t="s">
        <v>43</v>
      </c>
      <c r="B60" s="36" t="s">
        <v>42</v>
      </c>
      <c r="C60" s="19">
        <v>3</v>
      </c>
      <c r="D60" s="76">
        <v>1</v>
      </c>
      <c r="E60" s="96"/>
      <c r="F60" s="79">
        <f t="shared" si="6"/>
        <v>0</v>
      </c>
      <c r="G60" s="19" t="s">
        <v>73</v>
      </c>
      <c r="H60" s="80" t="s">
        <v>67</v>
      </c>
    </row>
    <row r="61" spans="1:8" ht="21.4" customHeight="1" thickBot="1" x14ac:dyDescent="0.35">
      <c r="A61" s="81" t="s">
        <v>16</v>
      </c>
      <c r="B61" s="78"/>
      <c r="C61" s="82"/>
      <c r="D61" s="78"/>
      <c r="E61" s="68"/>
      <c r="F61" s="83">
        <f>SUM(F56:F60)</f>
        <v>0</v>
      </c>
      <c r="G61" s="84"/>
      <c r="H61" s="29"/>
    </row>
    <row r="62" spans="1:8" s="34" customFormat="1" ht="14.5" x14ac:dyDescent="0.3">
      <c r="A62" s="45"/>
      <c r="B62" s="46"/>
      <c r="E62" s="47"/>
      <c r="F62" s="6"/>
    </row>
    <row r="63" spans="1:8" s="34" customFormat="1" ht="14.5" thickBot="1" x14ac:dyDescent="0.4">
      <c r="F63" s="6"/>
    </row>
    <row r="64" spans="1:8" s="34" customFormat="1" x14ac:dyDescent="0.35">
      <c r="A64" s="48" t="s">
        <v>16</v>
      </c>
      <c r="B64" s="49"/>
      <c r="C64" s="50"/>
      <c r="D64" s="51"/>
      <c r="E64" s="52">
        <f>F25+F33+F44+F52+F61</f>
        <v>11070000</v>
      </c>
      <c r="F64" s="105"/>
      <c r="G64" s="69"/>
    </row>
    <row r="65" spans="1:8" s="34" customFormat="1" x14ac:dyDescent="0.3">
      <c r="A65" s="10" t="s">
        <v>31</v>
      </c>
      <c r="B65" s="11"/>
      <c r="C65" s="11"/>
      <c r="D65" s="11"/>
      <c r="E65" s="62">
        <f>11%*E64</f>
        <v>1217700</v>
      </c>
      <c r="F65" s="17"/>
      <c r="G65" s="11"/>
      <c r="H65" s="11"/>
    </row>
    <row r="66" spans="1:8" s="34" customFormat="1" ht="16.5" x14ac:dyDescent="0.35">
      <c r="A66" s="63" t="s">
        <v>32</v>
      </c>
      <c r="B66" s="64"/>
      <c r="C66" s="64"/>
      <c r="D66" s="64"/>
      <c r="E66" s="101">
        <f>SUM(E64:E65)</f>
        <v>12287700</v>
      </c>
      <c r="F66" s="13"/>
      <c r="G66" s="11"/>
      <c r="H66" s="11"/>
    </row>
    <row r="67" spans="1:8" s="34" customFormat="1" x14ac:dyDescent="0.3">
      <c r="A67" s="5"/>
      <c r="B67" s="11"/>
      <c r="C67" s="11"/>
      <c r="D67" s="11"/>
      <c r="E67" s="61"/>
      <c r="F67" s="11"/>
      <c r="G67" s="11"/>
      <c r="H67" s="11"/>
    </row>
    <row r="68" spans="1:8" s="34" customFormat="1" x14ac:dyDescent="0.3">
      <c r="A68" s="2" t="s">
        <v>18</v>
      </c>
      <c r="B68" s="53"/>
      <c r="C68" s="11"/>
      <c r="D68" s="11"/>
      <c r="E68" s="11"/>
      <c r="F68" s="13"/>
      <c r="G68" s="54"/>
      <c r="H68" s="55"/>
    </row>
    <row r="69" spans="1:8" s="34" customFormat="1" x14ac:dyDescent="0.3">
      <c r="A69" s="56" t="s">
        <v>29</v>
      </c>
      <c r="C69" s="11"/>
      <c r="D69" s="11"/>
      <c r="E69" s="11"/>
      <c r="F69" s="17"/>
      <c r="G69" s="11"/>
      <c r="H69" s="11"/>
    </row>
    <row r="70" spans="1:8" s="34" customFormat="1" x14ac:dyDescent="0.3">
      <c r="A70" s="56" t="s">
        <v>35</v>
      </c>
      <c r="C70" s="11"/>
      <c r="D70" s="11"/>
      <c r="E70" s="11"/>
      <c r="F70" s="13"/>
      <c r="G70" s="11"/>
      <c r="H70" s="11"/>
    </row>
    <row r="71" spans="1:8" s="34" customFormat="1" x14ac:dyDescent="0.3">
      <c r="A71" s="56" t="s">
        <v>27</v>
      </c>
      <c r="C71" s="11"/>
      <c r="D71" s="11"/>
      <c r="E71" s="11"/>
      <c r="F71" s="17"/>
      <c r="G71" s="11"/>
      <c r="H71" s="11"/>
    </row>
    <row r="72" spans="1:8" s="34" customFormat="1" x14ac:dyDescent="0.3">
      <c r="A72" s="11" t="s">
        <v>28</v>
      </c>
      <c r="C72" s="11"/>
      <c r="D72" s="11"/>
      <c r="E72" s="11"/>
      <c r="F72" s="11"/>
      <c r="G72" s="11"/>
      <c r="H72" s="11"/>
    </row>
    <row r="73" spans="1:8" s="34" customFormat="1" x14ac:dyDescent="0.3">
      <c r="A73" s="57"/>
      <c r="C73" s="11"/>
      <c r="D73" s="11"/>
      <c r="E73" s="11"/>
      <c r="F73" s="11"/>
      <c r="G73" s="11"/>
      <c r="H73" s="11"/>
    </row>
    <row r="74" spans="1:8" s="34" customFormat="1" x14ac:dyDescent="0.3">
      <c r="A74" s="11"/>
      <c r="B74" s="58"/>
      <c r="C74" s="11"/>
      <c r="D74" s="11"/>
      <c r="E74" s="11"/>
      <c r="F74" s="11"/>
      <c r="G74" s="11"/>
      <c r="H74" s="11"/>
    </row>
    <row r="75" spans="1:8" s="34" customFormat="1" x14ac:dyDescent="0.3">
      <c r="A75" s="59" t="s">
        <v>19</v>
      </c>
      <c r="B75" s="11"/>
      <c r="C75" s="59" t="s">
        <v>53</v>
      </c>
      <c r="D75" s="11"/>
      <c r="E75" s="11"/>
      <c r="F75" s="11"/>
      <c r="H75" s="11"/>
    </row>
    <row r="76" spans="1:8" x14ac:dyDescent="0.3">
      <c r="A76" s="59"/>
      <c r="B76" s="60"/>
      <c r="D76" s="60"/>
      <c r="E76" s="60"/>
      <c r="G76" s="34"/>
    </row>
    <row r="77" spans="1:8" x14ac:dyDescent="0.3">
      <c r="A77" s="59" t="s">
        <v>21</v>
      </c>
      <c r="C77" s="59" t="s">
        <v>20</v>
      </c>
      <c r="G77" s="34"/>
    </row>
    <row r="78" spans="1:8" x14ac:dyDescent="0.3">
      <c r="A78" s="59"/>
      <c r="G78" s="34"/>
    </row>
    <row r="79" spans="1:8" x14ac:dyDescent="0.3">
      <c r="A79" s="59" t="s">
        <v>22</v>
      </c>
      <c r="C79" s="59" t="s">
        <v>20</v>
      </c>
      <c r="G79" s="34"/>
    </row>
    <row r="80" spans="1:8" x14ac:dyDescent="0.3">
      <c r="A80" s="34"/>
      <c r="C80" s="34"/>
    </row>
    <row r="81" spans="1:8" x14ac:dyDescent="0.3">
      <c r="A81" s="34"/>
      <c r="B81" s="34"/>
      <c r="C81" s="34"/>
      <c r="D81" s="34"/>
      <c r="E81" s="34"/>
      <c r="F81" s="6"/>
      <c r="G81" s="34"/>
      <c r="H81" s="34"/>
    </row>
  </sheetData>
  <mergeCells count="26">
    <mergeCell ref="A54:H54"/>
    <mergeCell ref="A20:H20"/>
    <mergeCell ref="A2:H2"/>
    <mergeCell ref="D6:F6"/>
    <mergeCell ref="D7:F7"/>
    <mergeCell ref="D17:F17"/>
    <mergeCell ref="A19:H19"/>
    <mergeCell ref="A27:H27"/>
    <mergeCell ref="A28:A29"/>
    <mergeCell ref="B28:B29"/>
    <mergeCell ref="C28:C29"/>
    <mergeCell ref="D28:D29"/>
    <mergeCell ref="E28:E29"/>
    <mergeCell ref="F28:F29"/>
    <mergeCell ref="G28:G29"/>
    <mergeCell ref="H28:H29"/>
    <mergeCell ref="A46:H46"/>
    <mergeCell ref="A35:H35"/>
    <mergeCell ref="A36:A37"/>
    <mergeCell ref="B36:B37"/>
    <mergeCell ref="C36:C37"/>
    <mergeCell ref="D36:D37"/>
    <mergeCell ref="E36:E37"/>
    <mergeCell ref="F36:F37"/>
    <mergeCell ref="G36:G37"/>
    <mergeCell ref="H36:H37"/>
  </mergeCells>
  <phoneticPr fontId="19" type="noConversion"/>
  <dataValidations count="5">
    <dataValidation errorStyle="information" allowBlank="1" showInputMessage="1" showErrorMessage="1" errorTitle="Andere?" error="Bitte einfach eintragen." sqref="G26 G52:G53 G61" xr:uid="{1D386C5B-AFCD-4D40-A902-04B0E2015BE7}"/>
    <dataValidation errorStyle="information" allowBlank="1" showInputMessage="1" showErrorMessage="1" errorTitle="andere Eingabe" error="Bitte geben Sie nur eine andere Einheit ein, wenn Sie dies ausdrücklich mit ihrem Vertragskaufmann / ihrer Vertragskauffrau abgestimmt haben." sqref="D38:D43 D50:D51" xr:uid="{7CF50D5D-09D8-4134-9602-2F4C921853EF}"/>
    <dataValidation type="list" errorStyle="information" allowBlank="1" showInputMessage="1" showErrorMessage="1" errorTitle="Andere?" error="Bitte einfach eintragen." sqref="G30:G32 G38:G43 G48:G51 G56:G60" xr:uid="{6A7D6803-087B-4EF1-A579-6FC8B20BB6C9}">
      <formula1>#REF!</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2:D24" xr:uid="{CC0A977A-5103-41F2-9D08-46E1D97A7D36}">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62" xr:uid="{8DCFC2D3-BA87-4FD2-859B-BF123C132035}"/>
  </dataValidations>
  <printOptions horizontalCentered="1"/>
  <pageMargins left="0.19685039370078741" right="0.19685039370078741" top="0.19685039370078741" bottom="0.19685039370078741" header="0.31496062992125984" footer="0.31496062992125984"/>
  <pageSetup paperSize="9" scale="6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883fce4-1f66-4a9e-a467-6b9db68075b2" xsi:nil="true"/>
    <lcf76f155ced4ddcb4097134ff3c332f xmlns="cd6241c9-f93c-4b54-be49-5ab40763138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937E6DFC8A3E34ABC0787EA35B8CE5D" ma:contentTypeVersion="14" ma:contentTypeDescription="Ein neues Dokument erstellen." ma:contentTypeScope="" ma:versionID="0da117f488dc1e7daf5ddf287a9b719d">
  <xsd:schema xmlns:xsd="http://www.w3.org/2001/XMLSchema" xmlns:xs="http://www.w3.org/2001/XMLSchema" xmlns:p="http://schemas.microsoft.com/office/2006/metadata/properties" xmlns:ns2="cd6241c9-f93c-4b54-be49-5ab40763138f" xmlns:ns3="7883fce4-1f66-4a9e-a467-6b9db68075b2" targetNamespace="http://schemas.microsoft.com/office/2006/metadata/properties" ma:root="true" ma:fieldsID="85f67f7b9ebe6a77c149cc7528d4e9e1" ns2:_="" ns3:_="">
    <xsd:import namespace="cd6241c9-f93c-4b54-be49-5ab40763138f"/>
    <xsd:import namespace="7883fce4-1f66-4a9e-a467-6b9db68075b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6241c9-f93c-4b54-be49-5ab4076313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883fce4-1f66-4a9e-a467-6b9db68075b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181f60-365c-43b2-ba43-78cb2bf4b565}" ma:internalName="TaxCatchAll" ma:showField="CatchAllData" ma:web="7883fce4-1f66-4a9e-a467-6b9db6807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6DCC9A-EA6A-4F12-8B06-02E58F0E4753}">
  <ds:schemaRefs>
    <ds:schemaRef ds:uri="http://purl.org/dc/dcmitype/"/>
    <ds:schemaRef ds:uri="http://schemas.microsoft.com/office/2006/documentManagement/types"/>
    <ds:schemaRef ds:uri="7883fce4-1f66-4a9e-a467-6b9db68075b2"/>
    <ds:schemaRef ds:uri="http://schemas.microsoft.com/office/2006/metadata/properties"/>
    <ds:schemaRef ds:uri="http://purl.org/dc/terms/"/>
    <ds:schemaRef ds:uri="http://purl.org/dc/elements/1.1/"/>
    <ds:schemaRef ds:uri="http://www.w3.org/XML/1998/namespace"/>
    <ds:schemaRef ds:uri="http://schemas.microsoft.com/office/infopath/2007/PartnerControls"/>
    <ds:schemaRef ds:uri="http://schemas.openxmlformats.org/package/2006/metadata/core-properties"/>
    <ds:schemaRef ds:uri="cd6241c9-f93c-4b54-be49-5ab40763138f"/>
  </ds:schemaRefs>
</ds:datastoreItem>
</file>

<file path=customXml/itemProps2.xml><?xml version="1.0" encoding="utf-8"?>
<ds:datastoreItem xmlns:ds="http://schemas.openxmlformats.org/officeDocument/2006/customXml" ds:itemID="{C8DA1024-EC0A-4901-9D7B-5C2AB8B9AB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6241c9-f93c-4b54-be49-5ab40763138f"/>
    <ds:schemaRef ds:uri="7883fce4-1f66-4a9e-a467-6b9db6807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A392BA-E5EF-4C8C-8B97-BC53ACCF8E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Breakdown details</vt:lpstr>
      <vt:lpstr>'Breakdown details'!Print_Titles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Anastasia, Jenny GIZ ID</cp:lastModifiedBy>
  <cp:lastPrinted>2026-08-06T09:03:07Z</cp:lastPrinted>
  <dcterms:created xsi:type="dcterms:W3CDTF">2012-05-12T14:03:50Z</dcterms:created>
  <dcterms:modified xsi:type="dcterms:W3CDTF">2026-08-21T08:11:38Z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0x010100A937E6DFC8A3E34ABC0787EA35B8CE5D</vt:lpwstr>
  </property>
  <property fmtid="{D5CDD505-2E9C-101B-9397-08002B2CF9AE}" pid="3" name="MediaServiceImageTags">
    <vt:lpwstr/>
  </property>
</Properties>
</file>